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s="1"/>
  <c r="G35" i="16"/>
  <c r="H32" i="16"/>
  <c r="G32" i="16" s="1"/>
  <c r="G31" i="16"/>
  <c r="AC25" i="23" l="1"/>
  <c r="AC26" i="23"/>
  <c r="AC27" i="23"/>
  <c r="AC28" i="23"/>
  <c r="AC30" i="23"/>
  <c r="AC31" i="23"/>
  <c r="AC32" i="23"/>
  <c r="AC33" i="23"/>
  <c r="AC34" i="23"/>
  <c r="AC36" i="23"/>
  <c r="AC37" i="23"/>
  <c r="AC38" i="23"/>
  <c r="AC39" i="23"/>
  <c r="AC40" i="23"/>
  <c r="AC41" i="23"/>
  <c r="AC42" i="23"/>
  <c r="AC43" i="23"/>
  <c r="AC44" i="23"/>
  <c r="AC45" i="23"/>
  <c r="AC46" i="23"/>
  <c r="AC48" i="23"/>
  <c r="AC49" i="23"/>
  <c r="AC50" i="23"/>
  <c r="AC51" i="23"/>
  <c r="AC52" i="23"/>
  <c r="AC53" i="23"/>
  <c r="AC54" i="23"/>
  <c r="AC55" i="23"/>
  <c r="AC56" i="23"/>
  <c r="AC57" i="23"/>
  <c r="AC58" i="23"/>
  <c r="AC59" i="23"/>
  <c r="AC60" i="23"/>
  <c r="AC62" i="23"/>
  <c r="AC63" i="23"/>
  <c r="AC64" i="23"/>
  <c r="AC65" i="23"/>
  <c r="AC66" i="23"/>
  <c r="AC67" i="23"/>
  <c r="AC68" i="23"/>
  <c r="AC69" i="23"/>
  <c r="AC70" i="23"/>
  <c r="AC71" i="23"/>
  <c r="AC72" i="23"/>
  <c r="AC73" i="23"/>
  <c r="AC74" i="23"/>
  <c r="AC76" i="23"/>
  <c r="AC77" i="23"/>
  <c r="AC78" i="23"/>
  <c r="AC79" i="23"/>
  <c r="AC80" i="23"/>
  <c r="AC81" i="23"/>
  <c r="AC82" i="23"/>
  <c r="AC83" i="23"/>
  <c r="AC84" i="23"/>
  <c r="AC85" i="23"/>
  <c r="AC86" i="23"/>
  <c r="AC24" i="23"/>
  <c r="B27" i="22" s="1"/>
  <c r="D29" i="23"/>
  <c r="AC29" i="23" s="1"/>
  <c r="B26" i="22" l="1"/>
  <c r="B25" i="22"/>
  <c r="C49" i="7" l="1"/>
  <c r="C48" i="7"/>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<sst xmlns="http://schemas.openxmlformats.org/spreadsheetml/2006/main" count="1444" uniqueCount="632">
  <si>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</si>
  <si>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</si>
  <si>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</si>
  <si>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</si>
  <si>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</si>
  <si>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</si>
  <si>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</si>
  <si>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</si>
  <si>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</si>
  <si>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</si>
  <si>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</si>
  <si>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</si>
  <si>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</si>
  <si>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</si>
  <si>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</si>
  <si>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</si>
  <si>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</si>
  <si>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</si>
  <si>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</si>
  <si>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</si>
  <si>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</si>
  <si>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</si>
  <si>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</si>
  <si>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</si>
  <si>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</si>
  <si>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</si>
  <si>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</si>
  <si>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</si>
  <si>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</si>
  <si>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</si>
  <si>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</si>
  <si>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</si>
  <si>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</si>
  <si>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</si>
  <si>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</si>
  <si>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</si>
  <si>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</si>
  <si>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</si>
  <si>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</si>
  <si>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</si>
  <si>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</si>
  <si>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</si>
  <si>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</si>
  <si>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</si>
  <si>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</si>
  <si>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</si>
  <si>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</si>
  <si>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</si>
  <si>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</si>
  <si>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</si>
  <si>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</si>
  <si>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</si>
  <si>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</si>
  <si>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</si>
  <si>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</si>
  <si>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</si>
  <si>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</si>
  <si>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</si>
  <si>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</si>
  <si>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</si>
  <si>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</si>
  <si>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</si>
  <si>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</si>
  <si>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</si>
  <si>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</si>
  <si>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</si>
  <si>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</si>
  <si>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</si>
  <si>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</si>
  <si>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</si>
  <si>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</si>
  <si>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</si>
  <si>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</si>
  <si>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</si>
  <si>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</si>
  <si>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</si>
  <si>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</si>
  <si>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</si>
  <si>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</si>
  <si>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</si>
  <si>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</si>
  <si>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</si>
  <si>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</si>
  <si>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</si>
  <si>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</si>
  <si>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</si>
  <si>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</si>
  <si>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</si>
  <si>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</si>
  <si>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</si>
  <si>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</si>
  <si>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</si>
  <si>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</si>
  <si>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</si>
  <si>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</si>
  <si>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</si>
  <si>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</si>
  <si>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</si>
  <si>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</si>
  <si>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</si>
  <si>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</si>
  <si>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</si>
  <si>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</si>
  <si>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</si>
  <si>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</si>
  <si>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</si>
  <si>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</si>
  <si>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</si>
  <si>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</si>
  <si>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</si>
  <si>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</si>
  <si>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</si>
  <si>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</si>
  <si>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</si>
  <si>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</si>
  <si>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</si>
  <si>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</si>
  <si>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</si>
  <si>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</si>
  <si>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</si>
  <si>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</si>
  <si>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</si>
  <si>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</si>
  <si>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</si>
  <si>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</si>
  <si>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</si>
  <si>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</si>
  <si>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</si>
  <si>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</si>
  <si>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</si>
  <si>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</si>
  <si>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</si>
  <si>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</si>
  <si>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</si>
  <si>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</si>
  <si>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</si>
  <si>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</si>
  <si>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</si>
  <si>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</si>
  <si>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</si>
  <si>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</si>
  <si>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</si>
  <si>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</si>
  <si>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</si>
  <si>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</si>
  <si>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</si>
  <si>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</si>
  <si>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</si>
  <si>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</si>
  <si>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</si>
  <si>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</si>
  <si>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</si>
  <si>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</si>
  <si>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</si>
  <si>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</si>
  <si>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</si>
  <si>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</si>
  <si>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</si>
  <si>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</si>
  <si>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</si>
  <si>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</si>
  <si>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</si>
  <si>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</si>
  <si>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</si>
  <si>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</si>
  <si>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</si>
  <si>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</si>
  <si>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</si>
  <si>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</si>
  <si>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</si>
  <si>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</si>
  <si>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</si>
  <si>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</si>
  <si>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</si>
  <si>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</si>
  <si>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</si>
  <si>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</si>
  <si>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</si>
  <si>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</si>
  <si>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</si>
  <si>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</si>
  <si>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</si>
  <si>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</si>
  <si>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</si>
  <si>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</si>
  <si>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</si>
  <si>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</si>
  <si>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</si>
  <si>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</si>
  <si>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</si>
  <si>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</si>
  <si>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</si>
  <si>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</si>
  <si>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</si>
  <si>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</si>
  <si>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</si>
  <si>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</si>
  <si>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</si>
  <si>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</si>
  <si>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</si>
  <si>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</si>
  <si>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</si>
  <si>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</si>
  <si>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</si>
  <si>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</si>
  <si>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</si>
  <si>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</si>
  <si>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</si>
  <si>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</si>
  <si>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</si>
  <si>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</si>
  <si>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</si>
  <si>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</si>
  <si>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</si>
  <si>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</si>
  <si>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</si>
  <si>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</si>
  <si>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</si>
  <si>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</si>
  <si>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</si>
  <si>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</si>
  <si>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</si>
  <si>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</si>
  <si>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</si>
  <si>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</si>
  <si>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</si>
  <si>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</si>
  <si>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</si>
  <si>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</si>
  <si>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</si>
  <si>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</si>
  <si>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</si>
  <si>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</si>
  <si>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</si>
  <si>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</si>
  <si>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</si>
  <si>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</si>
  <si>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</si>
  <si>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</si>
  <si>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</si>
  <si>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</si>
  <si>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</si>
  <si>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</si>
  <si>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</si>
  <si>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</si>
  <si>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</si>
  <si>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</si>
  <si>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</si>
  <si>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</si>
  <si>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</si>
  <si>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</si>
  <si>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</si>
  <si>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</si>
  <si>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</si>
  <si>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</si>
  <si>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</si>
  <si>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</si>
  <si>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</si>
  <si>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</si>
  <si>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</si>
  <si>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</si>
  <si>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</si>
  <si>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</si>
  <si>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</si>
  <si>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</si>
  <si>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</si>
  <si>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</si>
  <si>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</si>
  <si>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</si>
  <si>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</si>
  <si>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</si>
  <si>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</si>
  <si>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</si>
  <si>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</si>
  <si>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</si>
  <si>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</si>
  <si>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</si>
  <si>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</si>
  <si>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</si>
  <si>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</si>
  <si>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</si>
  <si>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</si>
  <si>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</si>
  <si>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</si>
  <si>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</si>
  <si>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</si>
  <si>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</si>
  <si>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</si>
  <si>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</si>
  <si>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</si>
  <si>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</si>
  <si>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</si>
  <si>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</si>
  <si>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</si>
  <si>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</si>
  <si>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</si>
  <si>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</si>
  <si>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</si>
  <si>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</si>
  <si>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</si>
  <si>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</si>
  <si>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</si>
  <si>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</si>
  <si>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</si>
  <si>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</si>
  <si>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</si>
  <si>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</si>
  <si>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</si>
  <si>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</si>
  <si>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</si>
  <si>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</si>
  <si>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</si>
  <si>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</si>
  <si>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</si>
  <si>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</si>
  <si>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</si>
  <si>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</si>
  <si>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</si>
  <si>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</si>
  <si>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</si>
  <si>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</si>
  <si>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</si>
  <si>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</si>
  <si>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</si>
  <si>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</si>
  <si>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</si>
  <si>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</si>
  <si>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</si>
  <si>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</si>
  <si>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</si>
  <si>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</si>
  <si>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</si>
  <si>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</si>
  <si>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</si>
  <si>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</si>
  <si>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</si>
  <si>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</si>
  <si>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</si>
  <si>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</si>
  <si>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</si>
  <si>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</si>
  <si>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</si>
  <si>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</si>
  <si>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</si>
  <si>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</si>
  <si>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</si>
  <si>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</si>
  <si>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</si>
  <si>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</si>
  <si>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</si>
  <si>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</si>
  <si>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</si>
  <si>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</si>
  <si>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</si>
  <si>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</si>
  <si>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</si>
  <si>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</si>
  <si>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</si>
  <si>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</si>
  <si>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</si>
  <si>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</si>
  <si>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</si>
  <si>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</si>
  <si>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</si>
  <si>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</si>
  <si>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</si>
  <si>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</si>
  <si>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</si>
  <si>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</si>
  <si>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</si>
  <si>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</si>
  <si>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</si>
  <si>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</si>
  <si>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</si>
  <si>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</si>
  <si>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</si>
  <si>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</si>
  <si>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</si>
  <si>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</si>
  <si>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</si>
  <si>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</si>
  <si>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</si>
  <si>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</si>
  <si>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</si>
  <si>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</si>
  <si>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</si>
  <si>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</si>
  <si>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</si>
  <si>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</si>
  <si>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</si>
  <si>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</si>
  <si>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</si>
  <si>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</si>
  <si>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</si>
  <si>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</si>
  <si>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</si>
  <si>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</si>
  <si>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</si>
  <si>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</si>
  <si>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</si>
  <si>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</si>
  <si>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</si>
  <si>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</si>
  <si>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</si>
  <si>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</si>
  <si>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</si>
  <si>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</si>
  <si>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</si>
  <si>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</si>
  <si>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</si>
  <si>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</si>
  <si>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</si>
  <si>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</si>
  <si>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</si>
  <si>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</si>
  <si>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</si>
  <si>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</si>
  <si>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</si>
  <si>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</si>
  <si>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</si>
  <si>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</si>
  <si>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</si>
  <si>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</si>
  <si>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</si>
  <si>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</si>
  <si>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</si>
  <si>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</si>
  <si>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</si>
  <si>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</si>
  <si>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</si>
  <si>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</si>
  <si>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</si>
  <si>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</si>
  <si>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</si>
  <si>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</si>
  <si>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</si>
  <si>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</si>
  <si>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</si>
  <si>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</si>
  <si>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</si>
  <si>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</si>
  <si>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</si>
  <si>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</si>
  <si>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</si>
  <si>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</si>
  <si>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</si>
  <si>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</si>
  <si>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</si>
  <si>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</si>
  <si>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</si>
  <si>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</si>
  <si>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</si>
  <si>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</si>
  <si>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</si>
  <si>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</si>
  <si>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</si>
  <si>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</si>
  <si>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</si>
  <si>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</si>
  <si>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</si>
  <si>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</si>
  <si>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</si>
  <si>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</si>
  <si>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</si>
  <si>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</si>
  <si>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</si>
  <si>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</si>
  <si>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</si>
  <si>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</si>
  <si>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</si>
  <si>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</si>
  <si>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</si>
  <si>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</si>
  <si>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</si>
  <si>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</si>
  <si>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</si>
  <si>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</si>
  <si>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</si>
  <si>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</si>
  <si>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</si>
  <si>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</si>
  <si>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</si>
  <si>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</si>
  <si>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</si>
  <si>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</si>
  <si>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</si>
  <si>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</si>
  <si>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</si>
  <si>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</si>
  <si>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</si>
  <si>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</si>
  <si>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</si>
  <si>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</si>
  <si>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</si>
  <si>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</si>
  <si>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</si>
  <si>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</si>
  <si>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</si>
  <si>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</si>
  <si>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</si>
  <si>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</si>
  <si>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</si>
  <si>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</si>
  <si>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</si>
  <si>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</si>
  <si>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</si>
  <si>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</si>
  <si>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</si>
  <si>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</si>
  <si>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</si>
  <si>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</si>
  <si>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</si>
  <si>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</si>
  <si>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</si>
  <si>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</si>
  <si>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</si>
  <si>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</si>
  <si>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</si>
  <si>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</si>
  <si>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</si>
  <si>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</si>
  <si>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</si>
  <si>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</si>
  <si>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</si>
  <si>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</si>
  <si>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</si>
  <si>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</si>
  <si>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</si>
  <si>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</si>
  <si>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</si>
  <si>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</si>
  <si>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</si>
  <si>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</si>
  <si>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</si>
  <si>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</si>
  <si>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</si>
  <si>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</si>
  <si>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</si>
  <si>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</si>
  <si>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</si>
  <si>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</si>
  <si>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</si>
  <si>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</si>
  <si>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</si>
  <si>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</si>
  <si>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</si>
  <si>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</si>
  <si>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</si>
  <si>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</si>
  <si>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</si>
  <si>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</si>
  <si>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</si>
  <si>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</si>
  <si>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</si>
  <si>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</si>
  <si>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</si>
  <si>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</si>
  <si>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</si>
  <si>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</si>
  <si>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</si>
  <si>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</si>
  <si>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</si>
  <si>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</si>
  <si>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</si>
  <si>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</si>
  <si>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</si>
  <si>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</si>
  <si>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</si>
  <si>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</si>
  <si>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</si>
  <si>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</si>
  <si>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</si>
  <si>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</si>
  <si>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</si>
  <si>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</si>
  <si>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</si>
  <si>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</si>
  <si>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</si>
  <si>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</si>
  <si>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</si>
  <si>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</si>
  <si>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</si>
  <si>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</si>
  <si>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</si>
  <si>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</si>
  <si>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</si>
  <si>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</si>
  <si>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</si>
  <si>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</si>
  <si>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</si>
  <si>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</si>
  <si>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</si>
  <si>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</si>
  <si>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</si>
  <si>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</si>
  <si>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</si>
  <si>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</si>
  <si>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</si>
  <si>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</si>
  <si>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</si>
  <si>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</si>
  <si>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</si>
  <si>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</si>
  <si>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</si>
  <si>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</si>
  <si>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</si>
  <si>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</si>
  <si>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</si>
  <si>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</si>
  <si>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</si>
  <si>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</si>
  <si>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</si>
  <si>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</si>
  <si>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</si>
  <si>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</si>
  <si>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</si>
  <si>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</si>
  <si>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</si>
  <si>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</si>
  <si>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</si>
  <si>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</si>
  <si>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</si>
  <si>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</si>
  <si>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</si>
  <si>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</si>
  <si>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</si>
  <si>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</si>
  <si>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</si>
  <si>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N_TP1000.PR.0036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</si>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</sst>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1" fontId="29"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621</v>
      </c>
      <c r="B5" s="252"/>
      <c r="C5" s="252"/>
      <c r="D5" s="196"/>
      <c r="E5" s="196"/>
      <c r="F5" s="196"/>
      <c r="G5" s="196"/>
      <c r="H5" s="196"/>
      <c r="I5" s="196"/>
      <c r="J5" s="196"/>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555</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628</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551</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609</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562</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N_TP1000.PR.0036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551</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Проектирование модернизации диспетчерского пункта ЦУС АО "Россети Тюмень"</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562</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N_TP1000.PR.0036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551</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Проектирование модернизации диспетчерского пункта ЦУС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510</v>
      </c>
      <c r="S22" s="99" t="s">
        <v>123</v>
      </c>
      <c r="T22" s="99" t="s">
        <v>122</v>
      </c>
    </row>
    <row r="23" spans="1:113" ht="51.75" customHeight="1" x14ac:dyDescent="0.25">
      <c r="A23" s="27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546</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562</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551</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520</v>
      </c>
      <c r="C21" s="286"/>
      <c r="D21" s="285" t="s">
        <v>522</v>
      </c>
      <c r="E21" s="286"/>
      <c r="F21" s="278" t="s">
        <v>103</v>
      </c>
      <c r="G21" s="280"/>
      <c r="H21" s="280"/>
      <c r="I21" s="279"/>
      <c r="J21" s="282" t="s">
        <v>523</v>
      </c>
      <c r="K21" s="285" t="s">
        <v>524</v>
      </c>
      <c r="L21" s="286"/>
      <c r="M21" s="285" t="s">
        <v>525</v>
      </c>
      <c r="N21" s="286"/>
      <c r="O21" s="285" t="s">
        <v>512</v>
      </c>
      <c r="P21" s="286"/>
      <c r="Q21" s="285" t="s">
        <v>136</v>
      </c>
      <c r="R21" s="286"/>
      <c r="S21" s="282" t="s">
        <v>135</v>
      </c>
      <c r="T21" s="282" t="s">
        <v>526</v>
      </c>
      <c r="U21" s="282" t="s">
        <v>521</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510</v>
      </c>
      <c r="Z22" s="99" t="s">
        <v>123</v>
      </c>
      <c r="AA22" s="99" t="s">
        <v>122</v>
      </c>
    </row>
    <row r="23" spans="1:27" ht="60" customHeight="1" x14ac:dyDescent="0.25">
      <c r="A23" s="28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N_TP1000.PR.0036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Проектирование модернизации диспетчерского пункта ЦУС АО "Россети Тюмень"</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518</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519</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9"/>
      <c r="AB6" s="18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1"/>
      <c r="AB9" s="19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9"/>
      <c r="AB10" s="189"/>
    </row>
    <row r="11" spans="1:28" ht="15.75" x14ac:dyDescent="0.25">
      <c r="A11" s="260" t="str">
        <f>'1. паспорт местоположение'!A12:C12</f>
        <v>N_TP1000.PR.0036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Проектирование модернизации диспетчерского пункта ЦУС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N_TP1000.PR.0036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Проектирование модернизации диспетчерского пункта ЦУС АО "Россети Тюмень"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B51" sqref="B51"/>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N_TP1000.PR.0036</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Проектирование модернизации диспетчерского пункта ЦУС АО "Россети Тюмень"</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516</v>
      </c>
      <c r="B19" s="379"/>
      <c r="C19" s="379"/>
      <c r="D19" s="379"/>
      <c r="E19" s="379"/>
      <c r="F19" s="379"/>
      <c r="G19" s="379"/>
      <c r="H19" s="379"/>
      <c r="I19" s="379"/>
      <c r="J19" s="379"/>
      <c r="K19" s="379"/>
      <c r="L19" s="379"/>
    </row>
    <row r="20" spans="1:12" x14ac:dyDescent="0.25">
      <c r="A20" s="67"/>
      <c r="B20" s="67"/>
      <c r="C20" s="85"/>
      <c r="D20" s="85"/>
      <c r="E20" s="85"/>
      <c r="F20" s="85"/>
      <c r="G20" s="229"/>
      <c r="H20" s="229"/>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559</v>
      </c>
      <c r="D26" s="74" t="s">
        <v>559</v>
      </c>
      <c r="E26" s="82"/>
      <c r="F26" s="82"/>
      <c r="G26" s="244" t="s">
        <v>559</v>
      </c>
      <c r="H26" s="244" t="s">
        <v>559</v>
      </c>
      <c r="I26" s="82"/>
      <c r="J26" s="82"/>
      <c r="K26" s="73"/>
      <c r="L26" s="73"/>
    </row>
    <row r="27" spans="1:12" s="68" customFormat="1" ht="39" customHeight="1" x14ac:dyDescent="0.25">
      <c r="A27" s="76" t="s">
        <v>221</v>
      </c>
      <c r="B27" s="83" t="s">
        <v>458</v>
      </c>
      <c r="C27" s="74" t="s">
        <v>559</v>
      </c>
      <c r="D27" s="74" t="s">
        <v>559</v>
      </c>
      <c r="E27" s="82"/>
      <c r="F27" s="82"/>
      <c r="G27" s="244" t="s">
        <v>559</v>
      </c>
      <c r="H27" s="244" t="s">
        <v>559</v>
      </c>
      <c r="I27" s="82"/>
      <c r="J27" s="82"/>
      <c r="K27" s="73"/>
      <c r="L27" s="73"/>
    </row>
    <row r="28" spans="1:12" s="68" customFormat="1" ht="70.5" customHeight="1" x14ac:dyDescent="0.25">
      <c r="A28" s="76" t="s">
        <v>457</v>
      </c>
      <c r="B28" s="83" t="s">
        <v>462</v>
      </c>
      <c r="C28" s="74" t="s">
        <v>559</v>
      </c>
      <c r="D28" s="74" t="s">
        <v>559</v>
      </c>
      <c r="E28" s="82"/>
      <c r="F28" s="82"/>
      <c r="G28" s="244" t="s">
        <v>559</v>
      </c>
      <c r="H28" s="244" t="s">
        <v>559</v>
      </c>
      <c r="I28" s="82"/>
      <c r="J28" s="82"/>
      <c r="K28" s="73"/>
      <c r="L28" s="73"/>
    </row>
    <row r="29" spans="1:12" s="68" customFormat="1" ht="54" customHeight="1" x14ac:dyDescent="0.25">
      <c r="A29" s="76" t="s">
        <v>220</v>
      </c>
      <c r="B29" s="83" t="s">
        <v>461</v>
      </c>
      <c r="C29" s="74" t="s">
        <v>559</v>
      </c>
      <c r="D29" s="74" t="s">
        <v>559</v>
      </c>
      <c r="E29" s="82"/>
      <c r="F29" s="82"/>
      <c r="G29" s="244" t="s">
        <v>559</v>
      </c>
      <c r="H29" s="244" t="s">
        <v>559</v>
      </c>
      <c r="I29" s="82"/>
      <c r="J29" s="82"/>
      <c r="K29" s="73"/>
      <c r="L29" s="73"/>
    </row>
    <row r="30" spans="1:12" s="68" customFormat="1" ht="42" customHeight="1" x14ac:dyDescent="0.25">
      <c r="A30" s="76" t="s">
        <v>219</v>
      </c>
      <c r="B30" s="83" t="s">
        <v>463</v>
      </c>
      <c r="C30" s="74" t="s">
        <v>559</v>
      </c>
      <c r="D30" s="74" t="s">
        <v>559</v>
      </c>
      <c r="E30" s="82"/>
      <c r="F30" s="82"/>
      <c r="G30" s="244" t="s">
        <v>559</v>
      </c>
      <c r="H30" s="244" t="s">
        <v>559</v>
      </c>
      <c r="I30" s="82"/>
      <c r="J30" s="82"/>
      <c r="K30" s="73"/>
      <c r="L30" s="73"/>
    </row>
    <row r="31" spans="1:12" s="68" customFormat="1" ht="37.5" customHeight="1" x14ac:dyDescent="0.25">
      <c r="A31" s="76" t="s">
        <v>218</v>
      </c>
      <c r="B31" s="75" t="s">
        <v>459</v>
      </c>
      <c r="C31" s="74" t="s">
        <v>559</v>
      </c>
      <c r="D31" s="74" t="s">
        <v>559</v>
      </c>
      <c r="E31" s="82"/>
      <c r="F31" s="82"/>
      <c r="G31" s="245">
        <f>H31-20</f>
        <v>44957</v>
      </c>
      <c r="H31" s="245">
        <v>44977</v>
      </c>
      <c r="I31" s="82"/>
      <c r="J31" s="82"/>
      <c r="K31" s="73"/>
      <c r="L31" s="73"/>
    </row>
    <row r="32" spans="1:12" s="68" customFormat="1" ht="31.5" x14ac:dyDescent="0.25">
      <c r="A32" s="76" t="s">
        <v>216</v>
      </c>
      <c r="B32" s="75" t="s">
        <v>464</v>
      </c>
      <c r="C32" s="74" t="s">
        <v>559</v>
      </c>
      <c r="D32" s="74" t="s">
        <v>559</v>
      </c>
      <c r="E32" s="82"/>
      <c r="F32" s="82"/>
      <c r="G32" s="245">
        <f>H32-50</f>
        <v>45236</v>
      </c>
      <c r="H32" s="230">
        <f>H35</f>
        <v>45286</v>
      </c>
      <c r="I32" s="82"/>
      <c r="J32" s="82"/>
      <c r="K32" s="73"/>
      <c r="L32" s="73"/>
    </row>
    <row r="33" spans="1:12" s="68" customFormat="1" ht="37.5" customHeight="1" x14ac:dyDescent="0.25">
      <c r="A33" s="76" t="s">
        <v>474</v>
      </c>
      <c r="B33" s="75" t="s">
        <v>391</v>
      </c>
      <c r="C33" s="74" t="s">
        <v>559</v>
      </c>
      <c r="D33" s="74" t="s">
        <v>559</v>
      </c>
      <c r="E33" s="82"/>
      <c r="F33" s="82"/>
      <c r="G33" s="246" t="s">
        <v>559</v>
      </c>
      <c r="H33" s="246" t="s">
        <v>559</v>
      </c>
      <c r="I33" s="82"/>
      <c r="J33" s="82"/>
      <c r="K33" s="73"/>
      <c r="L33" s="73"/>
    </row>
    <row r="34" spans="1:12" s="68" customFormat="1" ht="47.25" customHeight="1" x14ac:dyDescent="0.25">
      <c r="A34" s="76" t="s">
        <v>475</v>
      </c>
      <c r="B34" s="75" t="s">
        <v>468</v>
      </c>
      <c r="C34" s="74" t="s">
        <v>559</v>
      </c>
      <c r="D34" s="74" t="s">
        <v>559</v>
      </c>
      <c r="E34" s="81"/>
      <c r="F34" s="81"/>
      <c r="G34" s="244" t="s">
        <v>559</v>
      </c>
      <c r="H34" s="244" t="s">
        <v>559</v>
      </c>
      <c r="I34" s="81"/>
      <c r="J34" s="81"/>
      <c r="K34" s="81"/>
      <c r="L34" s="73"/>
    </row>
    <row r="35" spans="1:12" s="68" customFormat="1" ht="49.5" customHeight="1" x14ac:dyDescent="0.25">
      <c r="A35" s="76" t="s">
        <v>476</v>
      </c>
      <c r="B35" s="75" t="s">
        <v>217</v>
      </c>
      <c r="C35" s="74" t="s">
        <v>559</v>
      </c>
      <c r="D35" s="74" t="s">
        <v>559</v>
      </c>
      <c r="E35" s="81"/>
      <c r="F35" s="81"/>
      <c r="G35" s="247">
        <f>H35-30</f>
        <v>45256</v>
      </c>
      <c r="H35" s="247">
        <v>45286</v>
      </c>
      <c r="I35" s="81"/>
      <c r="J35" s="81"/>
      <c r="K35" s="81"/>
      <c r="L35" s="73"/>
    </row>
    <row r="36" spans="1:12" ht="37.5" customHeight="1" x14ac:dyDescent="0.25">
      <c r="A36" s="76" t="s">
        <v>477</v>
      </c>
      <c r="B36" s="75" t="s">
        <v>460</v>
      </c>
      <c r="C36" s="74" t="s">
        <v>559</v>
      </c>
      <c r="D36" s="74" t="s">
        <v>559</v>
      </c>
      <c r="E36" s="80"/>
      <c r="F36" s="79"/>
      <c r="G36" s="244" t="s">
        <v>559</v>
      </c>
      <c r="H36" s="244" t="s">
        <v>559</v>
      </c>
      <c r="I36" s="78"/>
      <c r="J36" s="78"/>
      <c r="K36" s="73"/>
      <c r="L36" s="73"/>
    </row>
    <row r="37" spans="1:12" x14ac:dyDescent="0.25">
      <c r="A37" s="76" t="s">
        <v>478</v>
      </c>
      <c r="B37" s="75" t="s">
        <v>215</v>
      </c>
      <c r="C37" s="74" t="s">
        <v>559</v>
      </c>
      <c r="D37" s="74" t="s">
        <v>559</v>
      </c>
      <c r="E37" s="80"/>
      <c r="F37" s="79"/>
      <c r="G37" s="247">
        <f>H37-30</f>
        <v>45246</v>
      </c>
      <c r="H37" s="247">
        <f>H35-10</f>
        <v>45276</v>
      </c>
      <c r="I37" s="78"/>
      <c r="J37" s="78"/>
      <c r="K37" s="73"/>
      <c r="L37" s="73"/>
    </row>
    <row r="38" spans="1:12" x14ac:dyDescent="0.25">
      <c r="A38" s="76" t="s">
        <v>479</v>
      </c>
      <c r="B38" s="77" t="s">
        <v>214</v>
      </c>
      <c r="C38" s="74"/>
      <c r="D38" s="74"/>
      <c r="E38" s="73"/>
      <c r="F38" s="73"/>
      <c r="G38" s="74"/>
      <c r="H38" s="74"/>
      <c r="I38" s="73"/>
      <c r="J38" s="73"/>
      <c r="K38" s="73"/>
      <c r="L38" s="73"/>
    </row>
    <row r="39" spans="1:12" ht="78.75" x14ac:dyDescent="0.25">
      <c r="A39" s="76">
        <v>2</v>
      </c>
      <c r="B39" s="75" t="s">
        <v>465</v>
      </c>
      <c r="C39" s="230" t="s">
        <v>561</v>
      </c>
      <c r="D39" s="230" t="s">
        <v>561</v>
      </c>
      <c r="E39" s="73"/>
      <c r="F39" s="73"/>
      <c r="G39" s="243" t="s">
        <v>559</v>
      </c>
      <c r="H39" s="243" t="s">
        <v>559</v>
      </c>
      <c r="I39" s="73"/>
      <c r="J39" s="73"/>
      <c r="K39" s="73"/>
      <c r="L39" s="73"/>
    </row>
    <row r="40" spans="1:12" ht="33.75" customHeight="1" x14ac:dyDescent="0.25">
      <c r="A40" s="76" t="s">
        <v>213</v>
      </c>
      <c r="B40" s="75" t="s">
        <v>467</v>
      </c>
      <c r="C40" s="243" t="s">
        <v>559</v>
      </c>
      <c r="D40" s="243" t="s">
        <v>559</v>
      </c>
      <c r="E40" s="73"/>
      <c r="F40" s="73"/>
      <c r="G40" s="243" t="s">
        <v>559</v>
      </c>
      <c r="H40" s="243" t="s">
        <v>559</v>
      </c>
      <c r="I40" s="73"/>
      <c r="J40" s="73"/>
      <c r="K40" s="73"/>
      <c r="L40" s="73"/>
    </row>
    <row r="41" spans="1:12" ht="63" customHeight="1" x14ac:dyDescent="0.25">
      <c r="A41" s="76" t="s">
        <v>212</v>
      </c>
      <c r="B41" s="77" t="s">
        <v>547</v>
      </c>
      <c r="C41" s="243"/>
      <c r="D41" s="243"/>
      <c r="E41" s="73"/>
      <c r="F41" s="73"/>
      <c r="G41" s="243"/>
      <c r="H41" s="243"/>
      <c r="I41" s="73"/>
      <c r="J41" s="73"/>
      <c r="K41" s="73"/>
      <c r="L41" s="73"/>
    </row>
    <row r="42" spans="1:12" ht="58.5" customHeight="1" x14ac:dyDescent="0.25">
      <c r="A42" s="76">
        <v>3</v>
      </c>
      <c r="B42" s="75" t="s">
        <v>466</v>
      </c>
      <c r="C42" s="230" t="s">
        <v>559</v>
      </c>
      <c r="D42" s="230" t="s">
        <v>559</v>
      </c>
      <c r="E42" s="73"/>
      <c r="F42" s="73"/>
      <c r="G42" s="243" t="s">
        <v>559</v>
      </c>
      <c r="H42" s="243" t="s">
        <v>559</v>
      </c>
      <c r="I42" s="73"/>
      <c r="J42" s="73"/>
      <c r="K42" s="73"/>
      <c r="L42" s="73"/>
    </row>
    <row r="43" spans="1:12" ht="34.5" customHeight="1" x14ac:dyDescent="0.25">
      <c r="A43" s="76" t="s">
        <v>211</v>
      </c>
      <c r="B43" s="75" t="s">
        <v>209</v>
      </c>
      <c r="C43" s="230" t="s">
        <v>561</v>
      </c>
      <c r="D43" s="230" t="s">
        <v>561</v>
      </c>
      <c r="E43" s="73"/>
      <c r="F43" s="73"/>
      <c r="G43" s="243" t="s">
        <v>559</v>
      </c>
      <c r="H43" s="243" t="s">
        <v>559</v>
      </c>
      <c r="I43" s="73"/>
      <c r="J43" s="73"/>
      <c r="K43" s="73"/>
      <c r="L43" s="73"/>
    </row>
    <row r="44" spans="1:12" ht="24.75" customHeight="1" x14ac:dyDescent="0.25">
      <c r="A44" s="76" t="s">
        <v>210</v>
      </c>
      <c r="B44" s="75" t="s">
        <v>207</v>
      </c>
      <c r="C44" s="230" t="s">
        <v>561</v>
      </c>
      <c r="D44" s="230" t="s">
        <v>561</v>
      </c>
      <c r="E44" s="73"/>
      <c r="F44" s="73"/>
      <c r="G44" s="243" t="s">
        <v>559</v>
      </c>
      <c r="H44" s="243" t="s">
        <v>559</v>
      </c>
      <c r="I44" s="73"/>
      <c r="J44" s="73"/>
      <c r="K44" s="73"/>
      <c r="L44" s="73"/>
    </row>
    <row r="45" spans="1:12" ht="90.75" customHeight="1" x14ac:dyDescent="0.25">
      <c r="A45" s="76" t="s">
        <v>208</v>
      </c>
      <c r="B45" s="75" t="s">
        <v>470</v>
      </c>
      <c r="C45" s="230" t="s">
        <v>559</v>
      </c>
      <c r="D45" s="230" t="s">
        <v>559</v>
      </c>
      <c r="E45" s="73"/>
      <c r="F45" s="73"/>
      <c r="G45" s="243" t="s">
        <v>559</v>
      </c>
      <c r="H45" s="243" t="s">
        <v>559</v>
      </c>
      <c r="I45" s="73"/>
      <c r="J45" s="73"/>
      <c r="K45" s="73"/>
      <c r="L45" s="73"/>
    </row>
    <row r="46" spans="1:12" ht="167.25" customHeight="1" x14ac:dyDescent="0.25">
      <c r="A46" s="76" t="s">
        <v>206</v>
      </c>
      <c r="B46" s="75" t="s">
        <v>469</v>
      </c>
      <c r="C46" s="230" t="s">
        <v>559</v>
      </c>
      <c r="D46" s="230" t="s">
        <v>559</v>
      </c>
      <c r="E46" s="73"/>
      <c r="F46" s="73"/>
      <c r="G46" s="243" t="s">
        <v>559</v>
      </c>
      <c r="H46" s="243" t="s">
        <v>559</v>
      </c>
      <c r="I46" s="73"/>
      <c r="J46" s="73"/>
      <c r="K46" s="73"/>
      <c r="L46" s="73"/>
    </row>
    <row r="47" spans="1:12" ht="30.75" customHeight="1" x14ac:dyDescent="0.25">
      <c r="A47" s="76" t="s">
        <v>204</v>
      </c>
      <c r="B47" s="75" t="s">
        <v>205</v>
      </c>
      <c r="C47" s="230" t="s">
        <v>561</v>
      </c>
      <c r="D47" s="230" t="s">
        <v>561</v>
      </c>
      <c r="E47" s="73"/>
      <c r="F47" s="73"/>
      <c r="G47" s="243" t="s">
        <v>559</v>
      </c>
      <c r="H47" s="243" t="s">
        <v>559</v>
      </c>
      <c r="I47" s="73"/>
      <c r="J47" s="73"/>
      <c r="K47" s="73"/>
      <c r="L47" s="73"/>
    </row>
    <row r="48" spans="1:12" ht="37.5" customHeight="1" x14ac:dyDescent="0.25">
      <c r="A48" s="76" t="s">
        <v>480</v>
      </c>
      <c r="B48" s="77" t="s">
        <v>203</v>
      </c>
      <c r="C48" s="243"/>
      <c r="D48" s="243"/>
      <c r="E48" s="73"/>
      <c r="F48" s="73"/>
      <c r="G48" s="243"/>
      <c r="H48" s="243"/>
      <c r="I48" s="73"/>
      <c r="J48" s="73"/>
      <c r="K48" s="73"/>
      <c r="L48" s="73"/>
    </row>
    <row r="49" spans="1:12" ht="35.25" customHeight="1" x14ac:dyDescent="0.25">
      <c r="A49" s="76">
        <v>4</v>
      </c>
      <c r="B49" s="75" t="s">
        <v>201</v>
      </c>
      <c r="C49" s="230" t="s">
        <v>559</v>
      </c>
      <c r="D49" s="230" t="s">
        <v>559</v>
      </c>
      <c r="E49" s="73"/>
      <c r="F49" s="73"/>
      <c r="G49" s="243" t="s">
        <v>559</v>
      </c>
      <c r="H49" s="243" t="s">
        <v>559</v>
      </c>
      <c r="I49" s="73"/>
      <c r="J49" s="73"/>
      <c r="K49" s="73"/>
      <c r="L49" s="73"/>
    </row>
    <row r="50" spans="1:12" ht="86.25" customHeight="1" x14ac:dyDescent="0.25">
      <c r="A50" s="76" t="s">
        <v>202</v>
      </c>
      <c r="B50" s="75" t="s">
        <v>629</v>
      </c>
      <c r="C50" s="230" t="s">
        <v>561</v>
      </c>
      <c r="D50" s="230" t="s">
        <v>561</v>
      </c>
      <c r="E50" s="73"/>
      <c r="F50" s="73"/>
      <c r="G50" s="243" t="s">
        <v>559</v>
      </c>
      <c r="H50" s="243" t="s">
        <v>559</v>
      </c>
      <c r="I50" s="73"/>
      <c r="J50" s="73"/>
      <c r="K50" s="73"/>
      <c r="L50" s="73"/>
    </row>
    <row r="51" spans="1:12" ht="77.25" customHeight="1" x14ac:dyDescent="0.25">
      <c r="A51" s="76" t="s">
        <v>200</v>
      </c>
      <c r="B51" s="75" t="s">
        <v>471</v>
      </c>
      <c r="C51" s="230" t="s">
        <v>559</v>
      </c>
      <c r="D51" s="230" t="s">
        <v>559</v>
      </c>
      <c r="E51" s="73"/>
      <c r="F51" s="73"/>
      <c r="G51" s="243" t="s">
        <v>559</v>
      </c>
      <c r="H51" s="243" t="s">
        <v>559</v>
      </c>
      <c r="I51" s="73"/>
      <c r="J51" s="73"/>
      <c r="K51" s="73"/>
      <c r="L51" s="73"/>
    </row>
    <row r="52" spans="1:12" ht="71.25" customHeight="1" x14ac:dyDescent="0.25">
      <c r="A52" s="76" t="s">
        <v>198</v>
      </c>
      <c r="B52" s="75" t="s">
        <v>199</v>
      </c>
      <c r="C52" s="230" t="s">
        <v>559</v>
      </c>
      <c r="D52" s="230" t="s">
        <v>559</v>
      </c>
      <c r="E52" s="73"/>
      <c r="F52" s="73"/>
      <c r="G52" s="243" t="s">
        <v>559</v>
      </c>
      <c r="H52" s="243" t="s">
        <v>559</v>
      </c>
      <c r="I52" s="73"/>
      <c r="J52" s="73"/>
      <c r="K52" s="73"/>
      <c r="L52" s="73"/>
    </row>
    <row r="53" spans="1:12" ht="48" customHeight="1" x14ac:dyDescent="0.25">
      <c r="A53" s="76" t="s">
        <v>196</v>
      </c>
      <c r="B53" s="185" t="s">
        <v>472</v>
      </c>
      <c r="C53" s="230" t="s">
        <v>561</v>
      </c>
      <c r="D53" s="230" t="s">
        <v>561</v>
      </c>
      <c r="E53" s="73"/>
      <c r="F53" s="73"/>
      <c r="G53" s="243" t="s">
        <v>559</v>
      </c>
      <c r="H53" s="243" t="s">
        <v>559</v>
      </c>
      <c r="I53" s="73"/>
      <c r="J53" s="73"/>
      <c r="K53" s="73"/>
      <c r="L53" s="73"/>
    </row>
    <row r="54" spans="1:12" ht="46.5" customHeight="1" x14ac:dyDescent="0.25">
      <c r="A54" s="76" t="s">
        <v>473</v>
      </c>
      <c r="B54" s="75" t="s">
        <v>197</v>
      </c>
      <c r="C54" s="230" t="s">
        <v>559</v>
      </c>
      <c r="D54" s="230" t="s">
        <v>559</v>
      </c>
      <c r="E54" s="73"/>
      <c r="F54" s="73"/>
      <c r="G54" s="243" t="s">
        <v>559</v>
      </c>
      <c r="H54" s="243"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M26" sqref="M2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8.14062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5" style="66" customWidth="1"/>
    <col min="25" max="25" width="5.28515625" style="66" customWidth="1"/>
    <col min="26" max="26" width="6.5703125" style="66" customWidth="1"/>
    <col min="27" max="27" width="5.4257812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2"/>
      <c r="AA8" s="212"/>
      <c r="AB8" s="212"/>
      <c r="AC8" s="212"/>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7" t="str">
        <f>'1. паспорт местоположение'!A12:C12</f>
        <v>N_TP1000.PR.0036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2"/>
      <c r="AA11" s="212"/>
      <c r="AB11" s="212"/>
      <c r="AC11" s="212"/>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7" t="str">
        <f>'1. паспорт местоположение'!A15:C15</f>
        <v>Проектирование модернизации диспетчерского пункта ЦУС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2"/>
      <c r="AA14" s="212"/>
      <c r="AB14" s="212"/>
      <c r="AC14" s="212"/>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3"/>
      <c r="AA15" s="213"/>
      <c r="AB15" s="213"/>
      <c r="AC15" s="21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5"/>
      <c r="AA16" s="215"/>
      <c r="AB16" s="215"/>
      <c r="AC16" s="215"/>
    </row>
    <row r="17" spans="1:34" x14ac:dyDescent="0.25">
      <c r="B17" s="65"/>
      <c r="C17" s="65"/>
      <c r="D17" s="65"/>
      <c r="E17" s="65"/>
      <c r="F17" s="65"/>
      <c r="Y17" s="65"/>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6"/>
      <c r="AA18" s="216"/>
      <c r="AB18" s="216"/>
      <c r="AC18" s="216"/>
    </row>
    <row r="20" spans="1:34" s="220" customFormat="1" ht="21" customHeight="1" x14ac:dyDescent="0.25">
      <c r="A20" s="389" t="s">
        <v>195</v>
      </c>
      <c r="B20" s="389" t="s">
        <v>194</v>
      </c>
      <c r="C20" s="384" t="s">
        <v>193</v>
      </c>
      <c r="D20" s="384"/>
      <c r="E20" s="392" t="s">
        <v>192</v>
      </c>
      <c r="F20" s="392"/>
      <c r="G20" s="389" t="s">
        <v>630</v>
      </c>
      <c r="H20" s="385" t="s">
        <v>563</v>
      </c>
      <c r="I20" s="386"/>
      <c r="J20" s="386"/>
      <c r="K20" s="386"/>
      <c r="L20" s="385" t="s">
        <v>564</v>
      </c>
      <c r="M20" s="386"/>
      <c r="N20" s="386"/>
      <c r="O20" s="386"/>
      <c r="P20" s="385" t="s">
        <v>565</v>
      </c>
      <c r="Q20" s="386"/>
      <c r="R20" s="386"/>
      <c r="S20" s="386"/>
      <c r="T20" s="385" t="s">
        <v>566</v>
      </c>
      <c r="U20" s="386"/>
      <c r="V20" s="386"/>
      <c r="W20" s="386"/>
      <c r="X20" s="385" t="s">
        <v>567</v>
      </c>
      <c r="Y20" s="386"/>
      <c r="Z20" s="386"/>
      <c r="AA20" s="386"/>
      <c r="AB20" s="380" t="s">
        <v>191</v>
      </c>
      <c r="AC20" s="381"/>
    </row>
    <row r="21" spans="1:34" s="220"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0" customFormat="1" ht="89.25" customHeight="1" x14ac:dyDescent="0.3">
      <c r="A22" s="391"/>
      <c r="B22" s="391"/>
      <c r="C22" s="239" t="s">
        <v>3</v>
      </c>
      <c r="D22" s="239" t="s">
        <v>189</v>
      </c>
      <c r="E22" s="217" t="s">
        <v>620</v>
      </c>
      <c r="F22" s="217" t="s">
        <v>622</v>
      </c>
      <c r="G22" s="391"/>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4" s="220" customFormat="1" ht="47.25" customHeight="1" x14ac:dyDescent="0.25">
      <c r="A24" s="221" t="s">
        <v>66</v>
      </c>
      <c r="B24" s="222" t="s">
        <v>188</v>
      </c>
      <c r="C24" s="223" t="s">
        <v>561</v>
      </c>
      <c r="D24" s="223">
        <v>6.7194609897299999</v>
      </c>
      <c r="E24" s="223">
        <v>0</v>
      </c>
      <c r="F24" s="223">
        <v>0</v>
      </c>
      <c r="G24" s="223">
        <v>0</v>
      </c>
      <c r="H24" s="223" t="s">
        <v>561</v>
      </c>
      <c r="I24" s="223"/>
      <c r="J24" s="223">
        <v>6.7194609897299999</v>
      </c>
      <c r="K24" s="223"/>
      <c r="L24" s="223" t="s">
        <v>561</v>
      </c>
      <c r="M24" s="223"/>
      <c r="N24" s="223">
        <v>0</v>
      </c>
      <c r="O24" s="223"/>
      <c r="P24" s="223" t="s">
        <v>561</v>
      </c>
      <c r="Q24" s="223"/>
      <c r="R24" s="223">
        <v>0</v>
      </c>
      <c r="S24" s="223"/>
      <c r="T24" s="223" t="s">
        <v>561</v>
      </c>
      <c r="U24" s="223"/>
      <c r="V24" s="223">
        <v>0</v>
      </c>
      <c r="W24" s="223"/>
      <c r="X24" s="223" t="s">
        <v>561</v>
      </c>
      <c r="Y24" s="223"/>
      <c r="Z24" s="223">
        <v>0</v>
      </c>
      <c r="AA24" s="223"/>
      <c r="AB24" s="223" t="s">
        <v>561</v>
      </c>
      <c r="AC24" s="223">
        <f>D24</f>
        <v>6.7194609897299999</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f t="shared" ref="AC25:AC86" si="0">D25</f>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f t="shared" si="0"/>
        <v>0</v>
      </c>
    </row>
    <row r="27" spans="1:34" s="220" customFormat="1" ht="38.25" customHeight="1" x14ac:dyDescent="0.25">
      <c r="A27" s="224" t="s">
        <v>183</v>
      </c>
      <c r="B27" s="225" t="s">
        <v>455</v>
      </c>
      <c r="C27" s="223"/>
      <c r="D27" s="223">
        <v>5.5995508247750001</v>
      </c>
      <c r="E27" s="223"/>
      <c r="F27" s="223"/>
      <c r="G27" s="223">
        <v>0</v>
      </c>
      <c r="H27" s="223" t="s">
        <v>561</v>
      </c>
      <c r="I27" s="223"/>
      <c r="J27" s="223">
        <v>5.5995508247750001</v>
      </c>
      <c r="K27" s="223"/>
      <c r="L27" s="223" t="s">
        <v>561</v>
      </c>
      <c r="M27" s="223"/>
      <c r="N27" s="223">
        <v>0</v>
      </c>
      <c r="O27" s="223"/>
      <c r="P27" s="223" t="s">
        <v>561</v>
      </c>
      <c r="Q27" s="223"/>
      <c r="R27" s="223">
        <v>0</v>
      </c>
      <c r="S27" s="223"/>
      <c r="T27" s="223" t="s">
        <v>561</v>
      </c>
      <c r="U27" s="223"/>
      <c r="V27" s="223">
        <v>0</v>
      </c>
      <c r="W27" s="223"/>
      <c r="X27" s="223" t="s">
        <v>561</v>
      </c>
      <c r="Y27" s="223"/>
      <c r="Z27" s="223">
        <v>0</v>
      </c>
      <c r="AA27" s="223"/>
      <c r="AB27" s="223" t="s">
        <v>561</v>
      </c>
      <c r="AC27" s="223">
        <f t="shared" si="0"/>
        <v>5.5995508247750001</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f t="shared" si="0"/>
        <v>0</v>
      </c>
    </row>
    <row r="29" spans="1:34" s="220" customFormat="1" x14ac:dyDescent="0.25">
      <c r="A29" s="224" t="s">
        <v>180</v>
      </c>
      <c r="B29" s="226" t="s">
        <v>179</v>
      </c>
      <c r="C29" s="223"/>
      <c r="D29" s="223">
        <f>D24-D27</f>
        <v>1.1199101649549998</v>
      </c>
      <c r="E29" s="223"/>
      <c r="F29" s="223"/>
      <c r="G29" s="223">
        <v>0</v>
      </c>
      <c r="H29" s="223" t="s">
        <v>561</v>
      </c>
      <c r="I29" s="223"/>
      <c r="J29" s="223">
        <v>1.1199101649549998</v>
      </c>
      <c r="K29" s="223"/>
      <c r="L29" s="223" t="s">
        <v>561</v>
      </c>
      <c r="M29" s="223"/>
      <c r="N29" s="223">
        <v>0</v>
      </c>
      <c r="O29" s="223"/>
      <c r="P29" s="223" t="s">
        <v>561</v>
      </c>
      <c r="Q29" s="223"/>
      <c r="R29" s="223">
        <v>0</v>
      </c>
      <c r="S29" s="223"/>
      <c r="T29" s="223" t="s">
        <v>561</v>
      </c>
      <c r="U29" s="223"/>
      <c r="V29" s="223">
        <v>0</v>
      </c>
      <c r="W29" s="223"/>
      <c r="X29" s="223" t="s">
        <v>561</v>
      </c>
      <c r="Y29" s="223"/>
      <c r="Z29" s="223">
        <v>0</v>
      </c>
      <c r="AA29" s="223"/>
      <c r="AB29" s="223" t="s">
        <v>561</v>
      </c>
      <c r="AC29" s="223">
        <f t="shared" si="0"/>
        <v>1.1199101649549998</v>
      </c>
    </row>
    <row r="30" spans="1:34" s="220" customFormat="1" ht="47.25" x14ac:dyDescent="0.25">
      <c r="A30" s="221" t="s">
        <v>64</v>
      </c>
      <c r="B30" s="222" t="s">
        <v>178</v>
      </c>
      <c r="C30" s="223" t="s">
        <v>561</v>
      </c>
      <c r="D30" s="223">
        <v>5.5995508247750001</v>
      </c>
      <c r="E30" s="223">
        <v>0</v>
      </c>
      <c r="F30" s="223">
        <v>0</v>
      </c>
      <c r="G30" s="223">
        <v>0</v>
      </c>
      <c r="H30" s="223" t="s">
        <v>561</v>
      </c>
      <c r="I30" s="223"/>
      <c r="J30" s="223">
        <v>5.5995508247750001</v>
      </c>
      <c r="K30" s="223"/>
      <c r="L30" s="223" t="s">
        <v>561</v>
      </c>
      <c r="M30" s="223"/>
      <c r="N30" s="223">
        <v>0</v>
      </c>
      <c r="O30" s="223"/>
      <c r="P30" s="223" t="s">
        <v>561</v>
      </c>
      <c r="Q30" s="223"/>
      <c r="R30" s="223">
        <v>0</v>
      </c>
      <c r="S30" s="223"/>
      <c r="T30" s="223" t="s">
        <v>561</v>
      </c>
      <c r="U30" s="223"/>
      <c r="V30" s="223">
        <v>0</v>
      </c>
      <c r="W30" s="223"/>
      <c r="X30" s="223" t="s">
        <v>561</v>
      </c>
      <c r="Y30" s="223"/>
      <c r="Z30" s="223">
        <v>0</v>
      </c>
      <c r="AA30" s="223"/>
      <c r="AB30" s="223" t="s">
        <v>561</v>
      </c>
      <c r="AC30" s="223">
        <f t="shared" si="0"/>
        <v>5.5995508247750001</v>
      </c>
    </row>
    <row r="31" spans="1:34" s="220" customFormat="1" x14ac:dyDescent="0.25">
      <c r="A31" s="221" t="s">
        <v>177</v>
      </c>
      <c r="B31" s="225" t="s">
        <v>176</v>
      </c>
      <c r="C31" s="223" t="s">
        <v>561</v>
      </c>
      <c r="D31" s="223">
        <v>5.5995508247750001</v>
      </c>
      <c r="E31" s="223"/>
      <c r="F31" s="223"/>
      <c r="G31" s="223"/>
      <c r="H31" s="223"/>
      <c r="I31" s="223"/>
      <c r="J31" s="223">
        <v>5.5995508247750001</v>
      </c>
      <c r="K31" s="223"/>
      <c r="L31" s="223"/>
      <c r="M31" s="223"/>
      <c r="N31" s="223"/>
      <c r="O31" s="223"/>
      <c r="P31" s="223"/>
      <c r="Q31" s="223"/>
      <c r="R31" s="223"/>
      <c r="S31" s="223"/>
      <c r="T31" s="223"/>
      <c r="U31" s="223"/>
      <c r="V31" s="223"/>
      <c r="W31" s="223"/>
      <c r="X31" s="223"/>
      <c r="Y31" s="223"/>
      <c r="Z31" s="223"/>
      <c r="AA31" s="223"/>
      <c r="AB31" s="223" t="s">
        <v>561</v>
      </c>
      <c r="AC31" s="223">
        <f t="shared" si="0"/>
        <v>5.5995508247750001</v>
      </c>
    </row>
    <row r="32" spans="1:34" s="220" customFormat="1" ht="31.5" x14ac:dyDescent="0.25">
      <c r="A32" s="221" t="s">
        <v>175</v>
      </c>
      <c r="B32" s="225" t="s">
        <v>174</v>
      </c>
      <c r="C32" s="223" t="s">
        <v>561</v>
      </c>
      <c r="D32" s="223">
        <v>0</v>
      </c>
      <c r="E32" s="223"/>
      <c r="F32" s="223"/>
      <c r="G32" s="223"/>
      <c r="H32" s="223"/>
      <c r="I32" s="223"/>
      <c r="J32" s="223">
        <v>0</v>
      </c>
      <c r="K32" s="223"/>
      <c r="L32" s="223"/>
      <c r="M32" s="223"/>
      <c r="N32" s="223"/>
      <c r="O32" s="223"/>
      <c r="P32" s="223"/>
      <c r="Q32" s="223"/>
      <c r="R32" s="223"/>
      <c r="S32" s="223"/>
      <c r="T32" s="223"/>
      <c r="U32" s="223"/>
      <c r="V32" s="223"/>
      <c r="W32" s="223"/>
      <c r="X32" s="223"/>
      <c r="Y32" s="223"/>
      <c r="Z32" s="223"/>
      <c r="AA32" s="223"/>
      <c r="AB32" s="223" t="s">
        <v>561</v>
      </c>
      <c r="AC32" s="223">
        <f t="shared" si="0"/>
        <v>0</v>
      </c>
    </row>
    <row r="33" spans="1:29" s="220" customFormat="1" x14ac:dyDescent="0.25">
      <c r="A33" s="221" t="s">
        <v>173</v>
      </c>
      <c r="B33" s="225" t="s">
        <v>172</v>
      </c>
      <c r="C33" s="223" t="s">
        <v>561</v>
      </c>
      <c r="D33" s="223">
        <v>0</v>
      </c>
      <c r="E33" s="223"/>
      <c r="F33" s="223"/>
      <c r="G33" s="223"/>
      <c r="H33" s="223"/>
      <c r="I33" s="223"/>
      <c r="J33" s="223">
        <v>0</v>
      </c>
      <c r="K33" s="223"/>
      <c r="L33" s="223"/>
      <c r="M33" s="223"/>
      <c r="N33" s="223"/>
      <c r="O33" s="223"/>
      <c r="P33" s="223"/>
      <c r="Q33" s="223"/>
      <c r="R33" s="223"/>
      <c r="S33" s="223"/>
      <c r="T33" s="223"/>
      <c r="U33" s="223"/>
      <c r="V33" s="223"/>
      <c r="W33" s="223"/>
      <c r="X33" s="223"/>
      <c r="Y33" s="223"/>
      <c r="Z33" s="223"/>
      <c r="AA33" s="223"/>
      <c r="AB33" s="223" t="s">
        <v>561</v>
      </c>
      <c r="AC33" s="223">
        <f t="shared" si="0"/>
        <v>0</v>
      </c>
    </row>
    <row r="34" spans="1:29" s="220" customFormat="1" x14ac:dyDescent="0.25">
      <c r="A34" s="221" t="s">
        <v>171</v>
      </c>
      <c r="B34" s="225" t="s">
        <v>170</v>
      </c>
      <c r="C34" s="223" t="s">
        <v>561</v>
      </c>
      <c r="D34" s="223">
        <v>0</v>
      </c>
      <c r="E34" s="223"/>
      <c r="F34" s="223"/>
      <c r="G34" s="223"/>
      <c r="H34" s="223"/>
      <c r="I34" s="223"/>
      <c r="J34" s="223">
        <v>0</v>
      </c>
      <c r="K34" s="223"/>
      <c r="L34" s="223"/>
      <c r="M34" s="223"/>
      <c r="N34" s="223"/>
      <c r="O34" s="223"/>
      <c r="P34" s="223"/>
      <c r="Q34" s="223"/>
      <c r="R34" s="223"/>
      <c r="S34" s="223"/>
      <c r="T34" s="223"/>
      <c r="U34" s="223"/>
      <c r="V34" s="223"/>
      <c r="W34" s="223"/>
      <c r="X34" s="223"/>
      <c r="Y34" s="223"/>
      <c r="Z34" s="223"/>
      <c r="AA34" s="223"/>
      <c r="AB34" s="223" t="s">
        <v>561</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619</v>
      </c>
      <c r="J36" s="223">
        <v>0</v>
      </c>
      <c r="K36" s="223"/>
      <c r="L36" s="223" t="s">
        <v>561</v>
      </c>
      <c r="M36" s="240" t="s">
        <v>619</v>
      </c>
      <c r="N36" s="223">
        <v>0</v>
      </c>
      <c r="O36" s="223"/>
      <c r="P36" s="223" t="s">
        <v>561</v>
      </c>
      <c r="Q36" s="240" t="s">
        <v>619</v>
      </c>
      <c r="R36" s="223">
        <v>0</v>
      </c>
      <c r="S36" s="223"/>
      <c r="T36" s="223" t="s">
        <v>561</v>
      </c>
      <c r="U36" s="240" t="s">
        <v>619</v>
      </c>
      <c r="V36" s="223">
        <v>0</v>
      </c>
      <c r="W36" s="223"/>
      <c r="X36" s="223" t="s">
        <v>561</v>
      </c>
      <c r="Y36" s="240" t="s">
        <v>619</v>
      </c>
      <c r="Z36" s="223">
        <v>0</v>
      </c>
      <c r="AA36" s="223"/>
      <c r="AB36" s="223" t="s">
        <v>561</v>
      </c>
      <c r="AC36" s="223">
        <f t="shared" si="0"/>
        <v>0</v>
      </c>
    </row>
    <row r="37" spans="1:29" s="220" customFormat="1" ht="31.5" x14ac:dyDescent="0.25">
      <c r="A37" s="224" t="s">
        <v>167</v>
      </c>
      <c r="B37" s="227" t="s">
        <v>568</v>
      </c>
      <c r="C37" s="223"/>
      <c r="D37" s="223"/>
      <c r="E37" s="223"/>
      <c r="F37" s="223"/>
      <c r="G37" s="223">
        <v>0</v>
      </c>
      <c r="H37" s="223" t="s">
        <v>561</v>
      </c>
      <c r="I37" s="240" t="s">
        <v>619</v>
      </c>
      <c r="J37" s="223">
        <v>0</v>
      </c>
      <c r="K37" s="223"/>
      <c r="L37" s="223" t="s">
        <v>561</v>
      </c>
      <c r="M37" s="240" t="s">
        <v>619</v>
      </c>
      <c r="N37" s="223">
        <v>0</v>
      </c>
      <c r="O37" s="223"/>
      <c r="P37" s="223" t="s">
        <v>561</v>
      </c>
      <c r="Q37" s="240" t="s">
        <v>619</v>
      </c>
      <c r="R37" s="223">
        <v>0</v>
      </c>
      <c r="S37" s="223"/>
      <c r="T37" s="223" t="s">
        <v>561</v>
      </c>
      <c r="U37" s="240" t="s">
        <v>619</v>
      </c>
      <c r="V37" s="223">
        <v>0</v>
      </c>
      <c r="W37" s="223"/>
      <c r="X37" s="223" t="s">
        <v>561</v>
      </c>
      <c r="Y37" s="240" t="s">
        <v>619</v>
      </c>
      <c r="Z37" s="223">
        <v>0</v>
      </c>
      <c r="AA37" s="223"/>
      <c r="AB37" s="223" t="s">
        <v>561</v>
      </c>
      <c r="AC37" s="223">
        <f t="shared" si="0"/>
        <v>0</v>
      </c>
    </row>
    <row r="38" spans="1:29" s="220" customFormat="1" x14ac:dyDescent="0.25">
      <c r="A38" s="224" t="s">
        <v>166</v>
      </c>
      <c r="B38" s="227" t="s">
        <v>157</v>
      </c>
      <c r="C38" s="223"/>
      <c r="D38" s="223"/>
      <c r="E38" s="223"/>
      <c r="F38" s="223"/>
      <c r="G38" s="223">
        <v>0</v>
      </c>
      <c r="H38" s="223" t="s">
        <v>561</v>
      </c>
      <c r="I38" s="240" t="s">
        <v>619</v>
      </c>
      <c r="J38" s="223">
        <v>0</v>
      </c>
      <c r="K38" s="223"/>
      <c r="L38" s="223" t="s">
        <v>561</v>
      </c>
      <c r="M38" s="240" t="s">
        <v>619</v>
      </c>
      <c r="N38" s="223">
        <v>0</v>
      </c>
      <c r="O38" s="223"/>
      <c r="P38" s="223" t="s">
        <v>561</v>
      </c>
      <c r="Q38" s="240" t="s">
        <v>619</v>
      </c>
      <c r="R38" s="223">
        <v>0</v>
      </c>
      <c r="S38" s="223"/>
      <c r="T38" s="223" t="s">
        <v>561</v>
      </c>
      <c r="U38" s="240" t="s">
        <v>619</v>
      </c>
      <c r="V38" s="223">
        <v>0</v>
      </c>
      <c r="W38" s="223"/>
      <c r="X38" s="223" t="s">
        <v>561</v>
      </c>
      <c r="Y38" s="240" t="s">
        <v>619</v>
      </c>
      <c r="Z38" s="223">
        <v>0</v>
      </c>
      <c r="AA38" s="223"/>
      <c r="AB38" s="223" t="s">
        <v>561</v>
      </c>
      <c r="AC38" s="223">
        <f t="shared" si="0"/>
        <v>0</v>
      </c>
    </row>
    <row r="39" spans="1:29" s="220" customFormat="1" x14ac:dyDescent="0.25">
      <c r="A39" s="224" t="s">
        <v>165</v>
      </c>
      <c r="B39" s="225" t="s">
        <v>569</v>
      </c>
      <c r="C39" s="223"/>
      <c r="D39" s="223"/>
      <c r="E39" s="223"/>
      <c r="F39" s="223"/>
      <c r="G39" s="223">
        <v>0</v>
      </c>
      <c r="H39" s="223" t="s">
        <v>561</v>
      </c>
      <c r="I39" s="240" t="s">
        <v>619</v>
      </c>
      <c r="J39" s="223">
        <v>0</v>
      </c>
      <c r="K39" s="223"/>
      <c r="L39" s="223" t="s">
        <v>561</v>
      </c>
      <c r="M39" s="240" t="s">
        <v>619</v>
      </c>
      <c r="N39" s="223">
        <v>0</v>
      </c>
      <c r="O39" s="223"/>
      <c r="P39" s="223" t="s">
        <v>561</v>
      </c>
      <c r="Q39" s="240" t="s">
        <v>619</v>
      </c>
      <c r="R39" s="223">
        <v>0</v>
      </c>
      <c r="S39" s="223"/>
      <c r="T39" s="223" t="s">
        <v>561</v>
      </c>
      <c r="U39" s="240" t="s">
        <v>619</v>
      </c>
      <c r="V39" s="223">
        <v>0</v>
      </c>
      <c r="W39" s="223"/>
      <c r="X39" s="223" t="s">
        <v>561</v>
      </c>
      <c r="Y39" s="240" t="s">
        <v>619</v>
      </c>
      <c r="Z39" s="223">
        <v>0</v>
      </c>
      <c r="AA39" s="223"/>
      <c r="AB39" s="223" t="s">
        <v>561</v>
      </c>
      <c r="AC39" s="223">
        <f t="shared" si="0"/>
        <v>0</v>
      </c>
    </row>
    <row r="40" spans="1:29" s="220" customFormat="1" x14ac:dyDescent="0.25">
      <c r="A40" s="224" t="s">
        <v>164</v>
      </c>
      <c r="B40" s="225" t="s">
        <v>571</v>
      </c>
      <c r="C40" s="223"/>
      <c r="D40" s="223"/>
      <c r="E40" s="223"/>
      <c r="F40" s="223"/>
      <c r="G40" s="223">
        <v>0</v>
      </c>
      <c r="H40" s="223" t="s">
        <v>561</v>
      </c>
      <c r="I40" s="240" t="s">
        <v>619</v>
      </c>
      <c r="J40" s="223">
        <v>0</v>
      </c>
      <c r="K40" s="223"/>
      <c r="L40" s="223" t="s">
        <v>561</v>
      </c>
      <c r="M40" s="240" t="s">
        <v>619</v>
      </c>
      <c r="N40" s="223">
        <v>0</v>
      </c>
      <c r="O40" s="223"/>
      <c r="P40" s="223" t="s">
        <v>561</v>
      </c>
      <c r="Q40" s="240" t="s">
        <v>619</v>
      </c>
      <c r="R40" s="223">
        <v>0</v>
      </c>
      <c r="S40" s="223"/>
      <c r="T40" s="223" t="s">
        <v>561</v>
      </c>
      <c r="U40" s="240" t="s">
        <v>619</v>
      </c>
      <c r="V40" s="223">
        <v>0</v>
      </c>
      <c r="W40" s="223"/>
      <c r="X40" s="223" t="s">
        <v>561</v>
      </c>
      <c r="Y40" s="240" t="s">
        <v>619</v>
      </c>
      <c r="Z40" s="223">
        <v>0</v>
      </c>
      <c r="AA40" s="223"/>
      <c r="AB40" s="223" t="s">
        <v>561</v>
      </c>
      <c r="AC40" s="223">
        <f t="shared" si="0"/>
        <v>0</v>
      </c>
    </row>
    <row r="41" spans="1:29" s="220" customFormat="1" x14ac:dyDescent="0.25">
      <c r="A41" s="224" t="s">
        <v>163</v>
      </c>
      <c r="B41" s="225" t="s">
        <v>572</v>
      </c>
      <c r="C41" s="223"/>
      <c r="D41" s="223"/>
      <c r="E41" s="223"/>
      <c r="F41" s="223"/>
      <c r="G41" s="223">
        <v>0</v>
      </c>
      <c r="H41" s="223" t="s">
        <v>561</v>
      </c>
      <c r="I41" s="240" t="s">
        <v>619</v>
      </c>
      <c r="J41" s="223">
        <v>0</v>
      </c>
      <c r="K41" s="223"/>
      <c r="L41" s="223" t="s">
        <v>561</v>
      </c>
      <c r="M41" s="240" t="s">
        <v>619</v>
      </c>
      <c r="N41" s="223">
        <v>0</v>
      </c>
      <c r="O41" s="223"/>
      <c r="P41" s="223" t="s">
        <v>561</v>
      </c>
      <c r="Q41" s="240" t="s">
        <v>619</v>
      </c>
      <c r="R41" s="223">
        <v>0</v>
      </c>
      <c r="S41" s="223"/>
      <c r="T41" s="223" t="s">
        <v>561</v>
      </c>
      <c r="U41" s="240" t="s">
        <v>619</v>
      </c>
      <c r="V41" s="223">
        <v>0</v>
      </c>
      <c r="W41" s="223"/>
      <c r="X41" s="223" t="s">
        <v>561</v>
      </c>
      <c r="Y41" s="240" t="s">
        <v>619</v>
      </c>
      <c r="Z41" s="223">
        <v>0</v>
      </c>
      <c r="AA41" s="223"/>
      <c r="AB41" s="223" t="s">
        <v>561</v>
      </c>
      <c r="AC41" s="223">
        <f t="shared" si="0"/>
        <v>0</v>
      </c>
    </row>
    <row r="42" spans="1:29" s="220" customFormat="1" x14ac:dyDescent="0.25">
      <c r="A42" s="224" t="s">
        <v>162</v>
      </c>
      <c r="B42" s="225" t="s">
        <v>573</v>
      </c>
      <c r="C42" s="223"/>
      <c r="D42" s="223"/>
      <c r="E42" s="223"/>
      <c r="F42" s="223"/>
      <c r="G42" s="223">
        <v>0</v>
      </c>
      <c r="H42" s="223" t="s">
        <v>561</v>
      </c>
      <c r="I42" s="240" t="s">
        <v>619</v>
      </c>
      <c r="J42" s="223">
        <v>0</v>
      </c>
      <c r="K42" s="223"/>
      <c r="L42" s="223" t="s">
        <v>561</v>
      </c>
      <c r="M42" s="240" t="s">
        <v>619</v>
      </c>
      <c r="N42" s="223">
        <v>0</v>
      </c>
      <c r="O42" s="223"/>
      <c r="P42" s="223" t="s">
        <v>561</v>
      </c>
      <c r="Q42" s="240" t="s">
        <v>619</v>
      </c>
      <c r="R42" s="223">
        <v>0</v>
      </c>
      <c r="S42" s="223"/>
      <c r="T42" s="223" t="s">
        <v>561</v>
      </c>
      <c r="U42" s="240" t="s">
        <v>619</v>
      </c>
      <c r="V42" s="223">
        <v>0</v>
      </c>
      <c r="W42" s="223"/>
      <c r="X42" s="223" t="s">
        <v>561</v>
      </c>
      <c r="Y42" s="240" t="s">
        <v>619</v>
      </c>
      <c r="Z42" s="223">
        <v>0</v>
      </c>
      <c r="AA42" s="223"/>
      <c r="AB42" s="223" t="s">
        <v>561</v>
      </c>
      <c r="AC42" s="223">
        <f t="shared" si="0"/>
        <v>0</v>
      </c>
    </row>
    <row r="43" spans="1:29" s="220" customFormat="1" x14ac:dyDescent="0.25">
      <c r="A43" s="224" t="s">
        <v>574</v>
      </c>
      <c r="B43" s="225" t="s">
        <v>575</v>
      </c>
      <c r="C43" s="223"/>
      <c r="D43" s="223"/>
      <c r="E43" s="223"/>
      <c r="F43" s="223"/>
      <c r="G43" s="223">
        <v>0</v>
      </c>
      <c r="H43" s="223" t="s">
        <v>561</v>
      </c>
      <c r="I43" s="240" t="s">
        <v>619</v>
      </c>
      <c r="J43" s="223">
        <v>0</v>
      </c>
      <c r="K43" s="223"/>
      <c r="L43" s="223" t="s">
        <v>561</v>
      </c>
      <c r="M43" s="240" t="s">
        <v>619</v>
      </c>
      <c r="N43" s="223">
        <v>0</v>
      </c>
      <c r="O43" s="223"/>
      <c r="P43" s="223" t="s">
        <v>561</v>
      </c>
      <c r="Q43" s="240" t="s">
        <v>619</v>
      </c>
      <c r="R43" s="223">
        <v>0</v>
      </c>
      <c r="S43" s="223"/>
      <c r="T43" s="223" t="s">
        <v>561</v>
      </c>
      <c r="U43" s="240" t="s">
        <v>619</v>
      </c>
      <c r="V43" s="223">
        <v>0</v>
      </c>
      <c r="W43" s="223"/>
      <c r="X43" s="223" t="s">
        <v>561</v>
      </c>
      <c r="Y43" s="240" t="s">
        <v>619</v>
      </c>
      <c r="Z43" s="223">
        <v>0</v>
      </c>
      <c r="AA43" s="223"/>
      <c r="AB43" s="223" t="s">
        <v>561</v>
      </c>
      <c r="AC43" s="223">
        <f t="shared" si="0"/>
        <v>0</v>
      </c>
    </row>
    <row r="44" spans="1:29" s="220" customFormat="1" x14ac:dyDescent="0.25">
      <c r="A44" s="224" t="s">
        <v>576</v>
      </c>
      <c r="B44" s="225" t="s">
        <v>577</v>
      </c>
      <c r="C44" s="223"/>
      <c r="D44" s="223"/>
      <c r="E44" s="223"/>
      <c r="F44" s="223"/>
      <c r="G44" s="223">
        <v>0</v>
      </c>
      <c r="H44" s="223" t="s">
        <v>561</v>
      </c>
      <c r="I44" s="240" t="s">
        <v>619</v>
      </c>
      <c r="J44" s="223">
        <v>0</v>
      </c>
      <c r="K44" s="223"/>
      <c r="L44" s="223" t="s">
        <v>561</v>
      </c>
      <c r="M44" s="240" t="s">
        <v>619</v>
      </c>
      <c r="N44" s="223">
        <v>0</v>
      </c>
      <c r="O44" s="223"/>
      <c r="P44" s="223" t="s">
        <v>561</v>
      </c>
      <c r="Q44" s="240" t="s">
        <v>619</v>
      </c>
      <c r="R44" s="223">
        <v>0</v>
      </c>
      <c r="S44" s="223"/>
      <c r="T44" s="223" t="s">
        <v>561</v>
      </c>
      <c r="U44" s="240" t="s">
        <v>619</v>
      </c>
      <c r="V44" s="223">
        <v>0</v>
      </c>
      <c r="W44" s="223"/>
      <c r="X44" s="223" t="s">
        <v>561</v>
      </c>
      <c r="Y44" s="240" t="s">
        <v>619</v>
      </c>
      <c r="Z44" s="223">
        <v>0</v>
      </c>
      <c r="AA44" s="223"/>
      <c r="AB44" s="223" t="s">
        <v>561</v>
      </c>
      <c r="AC44" s="223">
        <f t="shared" si="0"/>
        <v>0</v>
      </c>
    </row>
    <row r="45" spans="1:29" s="220" customFormat="1" x14ac:dyDescent="0.25">
      <c r="A45" s="224" t="s">
        <v>578</v>
      </c>
      <c r="B45" s="225" t="s">
        <v>579</v>
      </c>
      <c r="C45" s="223"/>
      <c r="D45" s="223"/>
      <c r="E45" s="223"/>
      <c r="F45" s="223"/>
      <c r="G45" s="223">
        <v>0</v>
      </c>
      <c r="H45" s="223" t="s">
        <v>561</v>
      </c>
      <c r="I45" s="240" t="s">
        <v>619</v>
      </c>
      <c r="J45" s="223">
        <v>0</v>
      </c>
      <c r="K45" s="223"/>
      <c r="L45" s="223" t="s">
        <v>561</v>
      </c>
      <c r="M45" s="240" t="s">
        <v>619</v>
      </c>
      <c r="N45" s="223">
        <v>0</v>
      </c>
      <c r="O45" s="223"/>
      <c r="P45" s="223" t="s">
        <v>561</v>
      </c>
      <c r="Q45" s="240" t="s">
        <v>619</v>
      </c>
      <c r="R45" s="223">
        <v>0</v>
      </c>
      <c r="S45" s="223"/>
      <c r="T45" s="223" t="s">
        <v>561</v>
      </c>
      <c r="U45" s="240" t="s">
        <v>619</v>
      </c>
      <c r="V45" s="223">
        <v>0</v>
      </c>
      <c r="W45" s="223"/>
      <c r="X45" s="223" t="s">
        <v>561</v>
      </c>
      <c r="Y45" s="240" t="s">
        <v>619</v>
      </c>
      <c r="Z45" s="223">
        <v>0</v>
      </c>
      <c r="AA45" s="223"/>
      <c r="AB45" s="223" t="s">
        <v>561</v>
      </c>
      <c r="AC45" s="223">
        <f t="shared" si="0"/>
        <v>0</v>
      </c>
    </row>
    <row r="46" spans="1:29" s="220" customFormat="1" x14ac:dyDescent="0.25">
      <c r="A46" s="224" t="s">
        <v>580</v>
      </c>
      <c r="B46" s="225" t="s">
        <v>581</v>
      </c>
      <c r="C46" s="223"/>
      <c r="D46" s="223"/>
      <c r="E46" s="223"/>
      <c r="F46" s="223"/>
      <c r="G46" s="223">
        <v>0</v>
      </c>
      <c r="H46" s="223" t="s">
        <v>561</v>
      </c>
      <c r="I46" s="240" t="s">
        <v>619</v>
      </c>
      <c r="J46" s="223">
        <v>0</v>
      </c>
      <c r="K46" s="223"/>
      <c r="L46" s="223" t="s">
        <v>561</v>
      </c>
      <c r="M46" s="240" t="s">
        <v>619</v>
      </c>
      <c r="N46" s="223">
        <v>0</v>
      </c>
      <c r="O46" s="223"/>
      <c r="P46" s="223" t="s">
        <v>561</v>
      </c>
      <c r="Q46" s="240" t="s">
        <v>619</v>
      </c>
      <c r="R46" s="223">
        <v>0</v>
      </c>
      <c r="S46" s="223"/>
      <c r="T46" s="223" t="s">
        <v>561</v>
      </c>
      <c r="U46" s="240" t="s">
        <v>619</v>
      </c>
      <c r="V46" s="223">
        <v>0</v>
      </c>
      <c r="W46" s="223"/>
      <c r="X46" s="223" t="s">
        <v>561</v>
      </c>
      <c r="Y46" s="240" t="s">
        <v>619</v>
      </c>
      <c r="Z46" s="223">
        <v>0</v>
      </c>
      <c r="AA46" s="223"/>
      <c r="AB46" s="223" t="s">
        <v>561</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v>0</v>
      </c>
      <c r="O47" s="223"/>
      <c r="P47" s="223"/>
      <c r="Q47" s="223"/>
      <c r="R47" s="223">
        <v>0</v>
      </c>
      <c r="S47" s="240"/>
      <c r="T47" s="223"/>
      <c r="U47" s="223"/>
      <c r="V47" s="223">
        <v>0</v>
      </c>
      <c r="W47" s="223"/>
      <c r="X47" s="223"/>
      <c r="Y47" s="223"/>
      <c r="Z47" s="223"/>
      <c r="AA47" s="223"/>
      <c r="AB47" s="223"/>
      <c r="AC47" s="223"/>
    </row>
    <row r="48" spans="1:29" s="220" customFormat="1" ht="33.75" customHeight="1" x14ac:dyDescent="0.25">
      <c r="A48" s="224" t="s">
        <v>160</v>
      </c>
      <c r="B48" s="225" t="s">
        <v>570</v>
      </c>
      <c r="C48" s="223"/>
      <c r="D48" s="223"/>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t="s">
        <v>561</v>
      </c>
      <c r="AC48" s="223">
        <f t="shared" si="0"/>
        <v>0</v>
      </c>
    </row>
    <row r="49" spans="1:29" s="220" customFormat="1" ht="31.5" x14ac:dyDescent="0.25">
      <c r="A49" s="224" t="s">
        <v>159</v>
      </c>
      <c r="B49" s="227" t="s">
        <v>568</v>
      </c>
      <c r="C49" s="223"/>
      <c r="D49" s="223"/>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t="s">
        <v>561</v>
      </c>
      <c r="AC49" s="223">
        <f t="shared" si="0"/>
        <v>0</v>
      </c>
    </row>
    <row r="50" spans="1:29" s="220" customFormat="1" x14ac:dyDescent="0.25">
      <c r="A50" s="224" t="s">
        <v>158</v>
      </c>
      <c r="B50" s="227" t="s">
        <v>157</v>
      </c>
      <c r="C50" s="223"/>
      <c r="D50" s="223"/>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t="s">
        <v>561</v>
      </c>
      <c r="AC50" s="223">
        <f t="shared" si="0"/>
        <v>0</v>
      </c>
    </row>
    <row r="51" spans="1:29" s="220" customFormat="1" ht="31.5" x14ac:dyDescent="0.25">
      <c r="A51" s="224" t="s">
        <v>156</v>
      </c>
      <c r="B51" s="225" t="s">
        <v>155</v>
      </c>
      <c r="C51" s="223"/>
      <c r="D51" s="223"/>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t="s">
        <v>561</v>
      </c>
      <c r="AC51" s="223">
        <f t="shared" si="0"/>
        <v>0</v>
      </c>
    </row>
    <row r="52" spans="1:29" s="220" customFormat="1" ht="31.5" x14ac:dyDescent="0.25">
      <c r="A52" s="224" t="s">
        <v>154</v>
      </c>
      <c r="B52" s="225" t="s">
        <v>153</v>
      </c>
      <c r="C52" s="223"/>
      <c r="D52" s="223"/>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t="s">
        <v>561</v>
      </c>
      <c r="AC52" s="223">
        <f t="shared" si="0"/>
        <v>0</v>
      </c>
    </row>
    <row r="53" spans="1:29" s="220" customFormat="1" x14ac:dyDescent="0.25">
      <c r="A53" s="224" t="s">
        <v>152</v>
      </c>
      <c r="B53" s="225" t="s">
        <v>151</v>
      </c>
      <c r="C53" s="223"/>
      <c r="D53" s="223"/>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t="s">
        <v>561</v>
      </c>
      <c r="AC53" s="223">
        <f t="shared" si="0"/>
        <v>0</v>
      </c>
    </row>
    <row r="54" spans="1:29" s="220" customFormat="1" x14ac:dyDescent="0.25">
      <c r="A54" s="224" t="s">
        <v>150</v>
      </c>
      <c r="B54" s="225" t="s">
        <v>571</v>
      </c>
      <c r="C54" s="223"/>
      <c r="D54" s="223"/>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t="s">
        <v>561</v>
      </c>
      <c r="AC54" s="223">
        <f t="shared" si="0"/>
        <v>0</v>
      </c>
    </row>
    <row r="55" spans="1:29" s="220" customFormat="1" x14ac:dyDescent="0.25">
      <c r="A55" s="224" t="s">
        <v>582</v>
      </c>
      <c r="B55" s="225" t="s">
        <v>572</v>
      </c>
      <c r="C55" s="223"/>
      <c r="D55" s="223"/>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t="s">
        <v>561</v>
      </c>
      <c r="AC55" s="223">
        <f t="shared" si="0"/>
        <v>0</v>
      </c>
    </row>
    <row r="56" spans="1:29" s="220" customFormat="1" x14ac:dyDescent="0.25">
      <c r="A56" s="224" t="s">
        <v>583</v>
      </c>
      <c r="B56" s="225" t="s">
        <v>573</v>
      </c>
      <c r="C56" s="223"/>
      <c r="D56" s="223"/>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t="s">
        <v>561</v>
      </c>
      <c r="AC56" s="223">
        <f t="shared" si="0"/>
        <v>0</v>
      </c>
    </row>
    <row r="57" spans="1:29" s="220" customFormat="1" x14ac:dyDescent="0.25">
      <c r="A57" s="224" t="s">
        <v>584</v>
      </c>
      <c r="B57" s="225" t="s">
        <v>575</v>
      </c>
      <c r="C57" s="223"/>
      <c r="D57" s="223"/>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t="s">
        <v>561</v>
      </c>
      <c r="AC57" s="223">
        <f t="shared" si="0"/>
        <v>0</v>
      </c>
    </row>
    <row r="58" spans="1:29" s="220" customFormat="1" x14ac:dyDescent="0.25">
      <c r="A58" s="224" t="s">
        <v>585</v>
      </c>
      <c r="B58" s="225" t="s">
        <v>577</v>
      </c>
      <c r="C58" s="223"/>
      <c r="D58" s="223"/>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0</v>
      </c>
      <c r="W58" s="223"/>
      <c r="X58" s="223" t="s">
        <v>561</v>
      </c>
      <c r="Y58" s="223"/>
      <c r="Z58" s="223">
        <v>0</v>
      </c>
      <c r="AA58" s="223"/>
      <c r="AB58" s="223" t="s">
        <v>561</v>
      </c>
      <c r="AC58" s="223">
        <f t="shared" si="0"/>
        <v>0</v>
      </c>
    </row>
    <row r="59" spans="1:29" s="220" customFormat="1" x14ac:dyDescent="0.25">
      <c r="A59" s="224" t="s">
        <v>586</v>
      </c>
      <c r="B59" s="225" t="s">
        <v>579</v>
      </c>
      <c r="C59" s="223"/>
      <c r="D59" s="223"/>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t="s">
        <v>561</v>
      </c>
      <c r="AC59" s="223">
        <f t="shared" si="0"/>
        <v>0</v>
      </c>
    </row>
    <row r="60" spans="1:29" s="220" customFormat="1" x14ac:dyDescent="0.25">
      <c r="A60" s="224" t="s">
        <v>587</v>
      </c>
      <c r="B60" s="225" t="s">
        <v>581</v>
      </c>
      <c r="C60" s="223"/>
      <c r="D60" s="223"/>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t="s">
        <v>561</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v>0</v>
      </c>
      <c r="O61" s="223"/>
      <c r="P61" s="223"/>
      <c r="Q61" s="223"/>
      <c r="R61" s="223">
        <v>0</v>
      </c>
      <c r="S61" s="223"/>
      <c r="T61" s="223"/>
      <c r="U61" s="223"/>
      <c r="V61" s="223">
        <v>0</v>
      </c>
      <c r="W61" s="223"/>
      <c r="X61" s="223"/>
      <c r="Y61" s="223"/>
      <c r="Z61" s="223"/>
      <c r="AA61" s="223"/>
      <c r="AB61" s="223"/>
      <c r="AC61" s="223"/>
    </row>
    <row r="62" spans="1:29" s="220" customFormat="1" x14ac:dyDescent="0.25">
      <c r="A62" s="224" t="s">
        <v>148</v>
      </c>
      <c r="B62" s="225" t="s">
        <v>147</v>
      </c>
      <c r="C62" s="223"/>
      <c r="D62" s="223"/>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0</v>
      </c>
      <c r="W62" s="223"/>
      <c r="X62" s="223" t="s">
        <v>561</v>
      </c>
      <c r="Y62" s="223"/>
      <c r="Z62" s="223">
        <v>0</v>
      </c>
      <c r="AA62" s="223"/>
      <c r="AB62" s="223" t="s">
        <v>561</v>
      </c>
      <c r="AC62" s="223">
        <f t="shared" si="0"/>
        <v>0</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t="s">
        <v>561</v>
      </c>
      <c r="AC63" s="223">
        <f t="shared" si="0"/>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t="s">
        <v>561</v>
      </c>
      <c r="AC64" s="223">
        <f t="shared" si="0"/>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t="s">
        <v>561</v>
      </c>
      <c r="AC65" s="223">
        <f t="shared" si="0"/>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t="s">
        <v>561</v>
      </c>
      <c r="AC66" s="223">
        <f t="shared" si="0"/>
        <v>0</v>
      </c>
    </row>
    <row r="67" spans="1:29" s="220" customFormat="1" x14ac:dyDescent="0.25">
      <c r="A67" s="224" t="s">
        <v>142</v>
      </c>
      <c r="B67" s="227" t="s">
        <v>588</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t="s">
        <v>561</v>
      </c>
      <c r="AC67" s="223">
        <f t="shared" si="0"/>
        <v>0</v>
      </c>
    </row>
    <row r="68" spans="1:29" s="220" customFormat="1" x14ac:dyDescent="0.25">
      <c r="A68" s="224" t="s">
        <v>589</v>
      </c>
      <c r="B68" s="227" t="s">
        <v>590</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t="s">
        <v>561</v>
      </c>
      <c r="AC68" s="223">
        <f t="shared" si="0"/>
        <v>0</v>
      </c>
    </row>
    <row r="69" spans="1:29" s="220" customFormat="1" x14ac:dyDescent="0.25">
      <c r="A69" s="224" t="s">
        <v>591</v>
      </c>
      <c r="B69" s="227" t="s">
        <v>592</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t="s">
        <v>561</v>
      </c>
      <c r="AC69" s="223">
        <f t="shared" si="0"/>
        <v>0</v>
      </c>
    </row>
    <row r="70" spans="1:29" s="220" customFormat="1" x14ac:dyDescent="0.25">
      <c r="A70" s="224" t="s">
        <v>593</v>
      </c>
      <c r="B70" s="227" t="s">
        <v>594</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t="s">
        <v>561</v>
      </c>
      <c r="AC70" s="223">
        <f t="shared" si="0"/>
        <v>0</v>
      </c>
    </row>
    <row r="71" spans="1:29" s="220" customFormat="1" x14ac:dyDescent="0.25">
      <c r="A71" s="224" t="s">
        <v>595</v>
      </c>
      <c r="B71" s="227" t="s">
        <v>596</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0</v>
      </c>
      <c r="W71" s="223"/>
      <c r="X71" s="223" t="s">
        <v>561</v>
      </c>
      <c r="Y71" s="223"/>
      <c r="Z71" s="223">
        <v>0</v>
      </c>
      <c r="AA71" s="223"/>
      <c r="AB71" s="223" t="s">
        <v>561</v>
      </c>
      <c r="AC71" s="223">
        <f t="shared" si="0"/>
        <v>0</v>
      </c>
    </row>
    <row r="72" spans="1:29" s="220" customFormat="1" x14ac:dyDescent="0.25">
      <c r="A72" s="224" t="s">
        <v>597</v>
      </c>
      <c r="B72" s="227" t="s">
        <v>598</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t="s">
        <v>561</v>
      </c>
      <c r="AC72" s="223">
        <f t="shared" si="0"/>
        <v>0</v>
      </c>
    </row>
    <row r="73" spans="1:29" s="220" customFormat="1" x14ac:dyDescent="0.25">
      <c r="A73" s="224" t="s">
        <v>599</v>
      </c>
      <c r="B73" s="227" t="s">
        <v>600</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t="s">
        <v>561</v>
      </c>
      <c r="AC73" s="223">
        <f t="shared" si="0"/>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t="s">
        <v>561</v>
      </c>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v>0</v>
      </c>
      <c r="O75" s="223"/>
      <c r="P75" s="223"/>
      <c r="Q75" s="223"/>
      <c r="R75" s="223">
        <v>0</v>
      </c>
      <c r="S75" s="223"/>
      <c r="T75" s="223"/>
      <c r="U75" s="223"/>
      <c r="V75" s="223">
        <v>0</v>
      </c>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t="s">
        <v>561</v>
      </c>
      <c r="AC76" s="223">
        <f t="shared" si="0"/>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t="s">
        <v>561</v>
      </c>
      <c r="AC77" s="223">
        <f t="shared" si="0"/>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t="s">
        <v>561</v>
      </c>
      <c r="AC78" s="223">
        <f t="shared" si="0"/>
        <v>0</v>
      </c>
    </row>
    <row r="79" spans="1:29" s="220" customFormat="1" x14ac:dyDescent="0.25">
      <c r="A79" s="224" t="s">
        <v>234</v>
      </c>
      <c r="B79" s="225" t="s">
        <v>601</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t="s">
        <v>561</v>
      </c>
      <c r="AC79" s="223">
        <f t="shared" si="0"/>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t="s">
        <v>561</v>
      </c>
      <c r="AC80" s="223">
        <f t="shared" si="0"/>
        <v>0</v>
      </c>
    </row>
    <row r="81" spans="1:29" s="220" customFormat="1" x14ac:dyDescent="0.25">
      <c r="A81" s="224" t="s">
        <v>602</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t="s">
        <v>561</v>
      </c>
      <c r="AC81" s="223">
        <f t="shared" si="0"/>
        <v>0</v>
      </c>
    </row>
    <row r="82" spans="1:29" s="220" customFormat="1" x14ac:dyDescent="0.25">
      <c r="A82" s="224" t="s">
        <v>603</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t="s">
        <v>561</v>
      </c>
      <c r="AC82" s="223">
        <f t="shared" si="0"/>
        <v>0</v>
      </c>
    </row>
    <row r="83" spans="1:29" s="220" customFormat="1" x14ac:dyDescent="0.25">
      <c r="A83" s="224" t="s">
        <v>604</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t="s">
        <v>561</v>
      </c>
      <c r="AC83" s="223">
        <f t="shared" si="0"/>
        <v>0</v>
      </c>
    </row>
    <row r="84" spans="1:29" s="220" customFormat="1" x14ac:dyDescent="0.25">
      <c r="A84" s="224" t="s">
        <v>605</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t="s">
        <v>561</v>
      </c>
      <c r="AC84" s="223">
        <f t="shared" si="0"/>
        <v>0</v>
      </c>
    </row>
    <row r="85" spans="1:29" s="220" customFormat="1" x14ac:dyDescent="0.25">
      <c r="A85" s="224" t="s">
        <v>606</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t="s">
        <v>561</v>
      </c>
      <c r="AC85" s="223">
        <f t="shared" si="0"/>
        <v>0</v>
      </c>
    </row>
    <row r="86" spans="1:29" s="220" customFormat="1" x14ac:dyDescent="0.25">
      <c r="A86" s="224" t="s">
        <v>607</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t="s">
        <v>561</v>
      </c>
      <c r="AC86" s="223">
        <f t="shared" si="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85" zoomScaleNormal="90" zoomScaleSheetLayoutView="85" workbookViewId="0">
      <selection activeCell="B71" sqref="B7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N_TP1000.PR.0036</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18.75" x14ac:dyDescent="0.3">
      <c r="A15" s="422" t="str">
        <f>'1. паспорт местоположение'!A15</f>
        <v>Проектирование модернизации диспетчерского пункта ЦУС АО "Россети Тюмень"</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30.75" thickBot="1" x14ac:dyDescent="0.3">
      <c r="A21" s="231" t="s">
        <v>402</v>
      </c>
      <c r="B21" s="153" t="str">
        <f>A15</f>
        <v>Проектирование модернизации диспетчерского пункта ЦУС АО "Россети Тюмень"</v>
      </c>
    </row>
    <row r="22" spans="1:2" ht="16.5" thickBot="1" x14ac:dyDescent="0.3">
      <c r="A22" s="152" t="s">
        <v>403</v>
      </c>
      <c r="B22" s="153" t="s">
        <v>610</v>
      </c>
    </row>
    <row r="23" spans="1:2" ht="16.5" thickBot="1" x14ac:dyDescent="0.3">
      <c r="A23" s="152" t="s">
        <v>368</v>
      </c>
      <c r="B23" s="154" t="s">
        <v>618</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615</v>
      </c>
      <c r="B27" s="232">
        <f>'6.2. Паспорт фин осв ввод'!AC24</f>
        <v>6.7194609897299999</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631</v>
      </c>
    </row>
    <row r="63" spans="1:2" ht="29.25" thickBot="1" x14ac:dyDescent="0.3">
      <c r="A63" s="155" t="s">
        <v>434</v>
      </c>
      <c r="B63" s="161" t="s">
        <v>631</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248" t="s">
        <v>559</v>
      </c>
    </row>
    <row r="68" spans="1:2" ht="16.5" thickBot="1" x14ac:dyDescent="0.3">
      <c r="A68" s="155" t="s">
        <v>438</v>
      </c>
      <c r="B68" s="248"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612</v>
      </c>
    </row>
    <row r="73" spans="1:2" ht="28.5" customHeight="1" x14ac:dyDescent="0.25">
      <c r="A73" s="158" t="s">
        <v>443</v>
      </c>
      <c r="B73" s="419" t="s">
        <v>613</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2023-02-08T11:29:03Z</dcterms:modified>
</cp:coreProperties>
</file>